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5-0015\ANEXOS\"/>
    </mc:Choice>
  </mc:AlternateContent>
  <xr:revisionPtr revIDLastSave="0" documentId="13_ncr:1_{EDA7AF1F-812E-45FA-9446-82600489D6DA}" xr6:coauthVersionLast="47" xr6:coauthVersionMax="47" xr10:uidLastSave="{00000000-0000-0000-0000-000000000000}"/>
  <bookViews>
    <workbookView xWindow="28680" yWindow="-120" windowWidth="29040" windowHeight="15720" xr2:uid="{00000000-000D-0000-FFFF-FFFF00000000}"/>
  </bookViews>
  <sheets>
    <sheet name="OFERTA ECONOMICA" sheetId="1" r:id="rId1"/>
    <sheet name="DESGLOSE PRUEBA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c r="F10" i="1" l="1"/>
  <c r="F14" i="1" s="1"/>
</calcChain>
</file>

<file path=xl/sharedStrings.xml><?xml version="1.0" encoding="utf-8"?>
<sst xmlns="http://schemas.openxmlformats.org/spreadsheetml/2006/main" count="86" uniqueCount="78">
  <si>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</si>
  <si>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</si>
  <si>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</si>
  <si>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</si>
  <si>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</si>
  <si>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</si>
  <si>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</si>
  <si>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Resonancia magnética una región anatómica</t>
  </si>
  <si>
    <t>Resonancia magnética una región anatómica con contraste</t>
  </si>
  <si>
    <t>IMPORTE ESTIMADO PARA OTRAS ACTUACIONES INCLUIDAS EN EL ALCANCE DEL SERVICIO</t>
  </si>
  <si>
    <t>S-RM.1</t>
  </si>
  <si>
    <t>S-RM. 1 CON CONTRASTE</t>
  </si>
  <si>
    <t>S-RM.2</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</si>
  <si>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</si>
  <si>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CÓDIGO FREMAP</t>
  </si>
  <si>
    <t>Tipo de prueba genérica</t>
  </si>
  <si>
    <t>Tipo de prueba específica</t>
  </si>
  <si>
    <t>Codigo FREMAP</t>
  </si>
  <si>
    <t>Resonancia magnética</t>
  </si>
  <si>
    <t>06000101 - RM MAMA ESTUDIO DE IMPLANTES</t>
  </si>
  <si>
    <t>06010101 - RM DE TÓRAX SIN CONTRASTE</t>
  </si>
  <si>
    <t>06030101 - RM DE ABDOMEN SIN CONTRASTE</t>
  </si>
  <si>
    <t>06030201 - RM DE HÍGADO SIN CONTRASTE</t>
  </si>
  <si>
    <t>06031401 - RM DE CUERPO ENTERO</t>
  </si>
  <si>
    <t>06040101 - RM DE CRÁNEO SIN CONTRASTE</t>
  </si>
  <si>
    <t>06040201 - RM DE HIPOFISIS SIN CONTRASTE</t>
  </si>
  <si>
    <t>06040301 - RM DE BASE DE CRÁNEO (PEÑASCO) SIN CONTRASTE</t>
  </si>
  <si>
    <t>06040401 - RM DE ÓRBITAS SIN CONTRASTE</t>
  </si>
  <si>
    <t>06040501 - RM DE CARA, SENOS SIN CONTRASTE</t>
  </si>
  <si>
    <t>06040601 - RM DE ATM SIN CONTRASTE</t>
  </si>
  <si>
    <t>06041101 - RM ESTUDIOS FUNCIONALES CEREBRALES</t>
  </si>
  <si>
    <t>06041501 - RM DE CUELLO / CAVUM SIN CONTRASTE</t>
  </si>
  <si>
    <t>06041601 - RM DE PLEXO BRAQUIAL SIN CONTRASTE</t>
  </si>
  <si>
    <t>06050101 - RM DE COLUMNA CERVICAL SIN CONTRASTE</t>
  </si>
  <si>
    <t>06050201 - RM DE COLUMNA DORSAL SIN CONTRASTE</t>
  </si>
  <si>
    <t>06050301 - RM DE COLUMNA LUMBAR SIN CONTRASTE</t>
  </si>
  <si>
    <t>06050501 - RM DE SACRO / SACROILÍACAS SIN CONTRASTE</t>
  </si>
  <si>
    <t>06060101 - RM DE EXTREMIDAD NO ARTICULAR SIN CONTRASTE</t>
  </si>
  <si>
    <t>06060201 - RM DE HOMBRO SIN CONTRASTE</t>
  </si>
  <si>
    <t>06060301 - RM DE CODO SIN CONTRASTE</t>
  </si>
  <si>
    <t>06060401 - RM DE MUÑECA SIN CONTRASTE</t>
  </si>
  <si>
    <t>06060501 - RM DE MANO SIN CONTRASTE</t>
  </si>
  <si>
    <t>06060701 - RM PELVIS MUSCULOESQUELÉTICA</t>
  </si>
  <si>
    <t>06060801 - RM DE CADERAS UNI O BILATERAL SIN CONTRASTE</t>
  </si>
  <si>
    <t>06060901 - RM DE RODILLA SIN CONTRASTE</t>
  </si>
  <si>
    <t>06061001 - RM DE TOBILLO SIN CONTRASTE</t>
  </si>
  <si>
    <t>06061101 - RM DE PIE SIN CONTRASTE</t>
  </si>
  <si>
    <t>Resonancia magnética dos o más regiones anatómicas</t>
  </si>
  <si>
    <t>06050601 - RM DE COLUMNA. DOS SEGMENTOS SIN CONTRASTE</t>
  </si>
  <si>
    <t>06050603 - RM DE COLUMNA. TRES SEGMENTOS SIN CONTRASTE</t>
  </si>
  <si>
    <t>06060601 - RM DE MUÑECA Y MANO SIN CONTRASTE</t>
  </si>
  <si>
    <t>06061201 - RM DE TOBILLO Y PIE SIN CONTRASTE</t>
  </si>
  <si>
    <t>06010102 - RM DE TÓRAX CON CONTRASTE</t>
  </si>
  <si>
    <t>06030102 - RM DE ABDOMEN CON CONTRASTE</t>
  </si>
  <si>
    <t>06030202 - RM DE HÍGADO CON CONTRASTE</t>
  </si>
  <si>
    <t>06040102 - RM DE CRÁNEO CON CONTRASTE</t>
  </si>
  <si>
    <t>06040202 - RM DE HIPOFISIS CON CONTRASTE</t>
  </si>
  <si>
    <t>06040402 - RM DE ÓRBITAS CON CONTRASTE</t>
  </si>
  <si>
    <t>06040502 - RM DE CARA, SENOS CON CONTRASTE</t>
  </si>
  <si>
    <t>06041502 - RM DE CUELLO / CAVUM CON CONTRASTE</t>
  </si>
  <si>
    <t>06041602 - RM DE PLEXO BRAQUIAL CON CONTRASTE</t>
  </si>
  <si>
    <t>06050102 - RM DE COLUMNA CERVICAL CON CONTRASTE</t>
  </si>
  <si>
    <t>06050202 - RM DE COLUMNA DORSAL CON CONTRASTE</t>
  </si>
  <si>
    <t>06050302 - RM DE COLUMNA LUMBAR CON CONTRASTE</t>
  </si>
  <si>
    <t>06050502 - RM DE SACRO / SACROILÍACAS CON CONTRASTE</t>
  </si>
  <si>
    <t>06060102 - RM DE EXTREMIDAD NO ARTICULAR CON CONTRASTE</t>
  </si>
  <si>
    <t>06060202 - RM DE HOMBRO CON CONTRASTE</t>
  </si>
  <si>
    <t>06060302 - RM DE CODO CON CONTRASTE</t>
  </si>
  <si>
    <t>06060402 - RM DE MUÑECA CON CONTRASTE</t>
  </si>
  <si>
    <t>06060502 - RM DE MANO CON CONTRASTE</t>
  </si>
  <si>
    <t>06060802 - RM DE CADERAS UNI O BILATERAL CON CONTRASTE</t>
  </si>
  <si>
    <t>06060902 - RM DE RODILLA CON CONTRASTE</t>
  </si>
  <si>
    <t>06061002 - RM DE TOBILLO CON CONTRASTE</t>
  </si>
  <si>
    <t>06061102 - RM DE PIE CON CONTRASTE</t>
  </si>
  <si>
    <t>Pruebas incluidas</t>
  </si>
  <si>
    <t>LOTE 1: Contratación del servicio de diagnóstico por la imagen mediante Resonancia Magnética en Huesca</t>
  </si>
  <si>
    <t>CANTIDAD ESTIMADA</t>
  </si>
  <si>
    <t xml:space="preserve">*El importe de adjudicación - OFERTA TOTAL - será el resultado de la suma de todos los precios unitarios de la oferta presentada por el consumo estimado de cada uno de los servicios para la duración inicial del contrato má 11.400,00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</si>
</sst>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b/>
      <sz val="14"/>
      <color theme="0"/>
      <name val="Calibri"/>
      <family val="2"/>
    </font>
    <font>
      <b/>
      <sz val="10"/>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59999389629810485"/>
        <bgColor theme="4" tint="0.79998168889431442"/>
      </patternFill>
    </fill>
  </fills>
  <borders count="38">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69">
    <xf numFmtId="0" fontId="0" fillId="0" borderId="0" xfId="0"/>
    <xf numFmtId="0" fontId="2" fillId="0" borderId="0" xfId="1"/>
    <xf numFmtId="165" fontId="4" fillId="0" borderId="14" xfId="1" applyNumberFormat="1" applyFont="1" applyBorder="1" applyAlignment="1">
      <alignment horizontal="right" vertical="center" wrapText="1"/>
    </xf>
    <xf numFmtId="0" fontId="6" fillId="0" borderId="0" xfId="0" applyFont="1" applyBorder="1" applyAlignment="1">
      <alignment vertical="center" wrapText="1"/>
    </xf>
    <xf numFmtId="3" fontId="4" fillId="0" borderId="3" xfId="1" applyNumberFormat="1" applyFont="1" applyBorder="1" applyAlignment="1">
      <alignment horizontal="center" vertical="center"/>
    </xf>
    <xf numFmtId="165" fontId="4" fillId="3" borderId="3" xfId="1" applyNumberFormat="1" applyFont="1" applyFill="1" applyBorder="1" applyAlignment="1" applyProtection="1">
      <alignment horizontal="center" vertical="center" wrapText="1"/>
      <protection locked="0"/>
    </xf>
    <xf numFmtId="165" fontId="4" fillId="0" borderId="3" xfId="1" applyNumberFormat="1" applyFont="1" applyBorder="1" applyAlignment="1">
      <alignment horizontal="center" vertical="center"/>
    </xf>
    <xf numFmtId="165" fontId="2" fillId="0" borderId="9" xfId="1" applyNumberFormat="1" applyBorder="1" applyAlignment="1">
      <alignment horizontal="right" vertical="center" wrapText="1"/>
    </xf>
    <xf numFmtId="165" fontId="2" fillId="0" borderId="16" xfId="1" applyNumberFormat="1" applyBorder="1" applyAlignment="1">
      <alignment horizontal="right" vertical="center" wrapText="1"/>
    </xf>
    <xf numFmtId="0" fontId="8" fillId="5" borderId="17" xfId="1" applyFont="1" applyFill="1" applyBorder="1" applyAlignment="1">
      <alignment horizontal="center" vertical="center" wrapText="1"/>
    </xf>
    <xf numFmtId="0" fontId="8" fillId="5" borderId="18" xfId="1" applyFont="1" applyFill="1" applyBorder="1" applyAlignment="1">
      <alignment horizontal="center" vertical="center" wrapText="1"/>
    </xf>
    <xf numFmtId="0" fontId="8" fillId="5" borderId="19" xfId="1" applyFont="1" applyFill="1" applyBorder="1" applyAlignment="1">
      <alignment horizontal="center" vertical="center" wrapText="1"/>
    </xf>
    <xf numFmtId="0" fontId="8" fillId="4" borderId="19" xfId="1" applyFont="1" applyFill="1" applyBorder="1" applyAlignment="1">
      <alignment horizontal="center" vertical="center" wrapText="1"/>
    </xf>
    <xf numFmtId="0" fontId="4" fillId="2" borderId="21" xfId="1" applyFont="1" applyFill="1" applyBorder="1" applyAlignment="1">
      <alignment horizontal="center" vertical="center" wrapText="1"/>
    </xf>
    <xf numFmtId="0" fontId="10" fillId="0" borderId="11" xfId="0" applyFont="1" applyBorder="1" applyAlignment="1">
      <alignment horizontal="center" vertical="center" wrapText="1"/>
    </xf>
    <xf numFmtId="0" fontId="8" fillId="5" borderId="20" xfId="1" applyFont="1" applyFill="1" applyBorder="1" applyAlignment="1">
      <alignment horizontal="center" vertical="center" wrapText="1"/>
    </xf>
    <xf numFmtId="0" fontId="11" fillId="0" borderId="0" xfId="6"/>
    <xf numFmtId="0" fontId="12" fillId="0" borderId="26" xfId="6" applyFont="1" applyBorder="1" applyAlignment="1">
      <alignment vertical="center" wrapText="1"/>
    </xf>
    <xf numFmtId="0" fontId="12" fillId="0" borderId="16" xfId="6" applyFont="1" applyBorder="1" applyAlignment="1">
      <alignment vertical="center" wrapText="1"/>
    </xf>
    <xf numFmtId="0" fontId="12" fillId="0" borderId="32" xfId="6" applyFont="1" applyBorder="1" applyAlignment="1">
      <alignment vertical="center" wrapText="1"/>
    </xf>
    <xf numFmtId="0" fontId="12" fillId="0" borderId="9" xfId="6" applyFont="1" applyBorder="1" applyAlignment="1">
      <alignment vertical="center" wrapText="1"/>
    </xf>
    <xf numFmtId="0" fontId="12" fillId="0" borderId="24" xfId="6" applyFont="1" applyBorder="1" applyAlignment="1">
      <alignment vertical="center" wrapText="1"/>
    </xf>
    <xf numFmtId="0" fontId="12" fillId="0" borderId="0" xfId="6" applyFont="1" applyAlignment="1">
      <alignment vertical="center" wrapText="1"/>
    </xf>
    <xf numFmtId="0" fontId="10" fillId="0" borderId="25" xfId="0" applyFont="1" applyBorder="1" applyAlignment="1">
      <alignment horizontal="center" vertical="center" wrapText="1"/>
    </xf>
    <xf numFmtId="0" fontId="4" fillId="2" borderId="33" xfId="1" applyFont="1" applyFill="1" applyBorder="1" applyAlignment="1">
      <alignment horizontal="center" vertical="center" wrapText="1"/>
    </xf>
    <xf numFmtId="3" fontId="4" fillId="0" borderId="28" xfId="1" applyNumberFormat="1" applyFont="1" applyBorder="1" applyAlignment="1">
      <alignment horizontal="center" vertical="center"/>
    </xf>
    <xf numFmtId="165" fontId="4" fillId="3" borderId="28" xfId="1" applyNumberFormat="1" applyFont="1" applyFill="1" applyBorder="1" applyAlignment="1" applyProtection="1">
      <alignment horizontal="center" vertical="center" wrapText="1"/>
      <protection locked="0"/>
    </xf>
    <xf numFmtId="165" fontId="4" fillId="0" borderId="28" xfId="1" applyNumberFormat="1" applyFont="1" applyBorder="1" applyAlignment="1">
      <alignment horizontal="center" vertical="center"/>
    </xf>
    <xf numFmtId="0" fontId="14" fillId="7" borderId="19" xfId="6" applyFont="1" applyFill="1" applyBorder="1" applyAlignment="1">
      <alignment horizontal="center" vertical="center"/>
    </xf>
    <xf numFmtId="0" fontId="14" fillId="7" borderId="19" xfId="6" applyFont="1" applyFill="1" applyBorder="1" applyAlignment="1">
      <alignment horizontal="center" vertical="center" wrapText="1"/>
    </xf>
    <xf numFmtId="0" fontId="14" fillId="7" borderId="20" xfId="6"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4" fillId="2" borderId="2" xfId="1" applyFont="1" applyFill="1" applyBorder="1" applyAlignment="1">
      <alignment horizontal="center" vertical="center" wrapText="1"/>
    </xf>
    <xf numFmtId="0" fontId="4" fillId="2" borderId="34"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3" fillId="5" borderId="6" xfId="1" applyFont="1" applyFill="1" applyBorder="1" applyAlignment="1">
      <alignment horizontal="center" vertical="center"/>
    </xf>
    <xf numFmtId="0" fontId="13" fillId="5" borderId="7" xfId="1" applyFont="1" applyFill="1" applyBorder="1" applyAlignment="1">
      <alignment horizontal="center" vertical="center"/>
    </xf>
    <xf numFmtId="0" fontId="13" fillId="5" borderId="8"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5" xfId="3" applyFont="1" applyFill="1" applyBorder="1" applyAlignment="1">
      <alignment horizontal="center" vertical="center" wrapText="1"/>
    </xf>
    <xf numFmtId="165" fontId="9" fillId="6" borderId="12" xfId="4" applyNumberFormat="1" applyFont="1" applyFill="1" applyBorder="1" applyAlignment="1">
      <alignment horizontal="center" vertical="center" wrapText="1"/>
    </xf>
    <xf numFmtId="165" fontId="9" fillId="6" borderId="13"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14" fillId="0" borderId="35" xfId="6" applyFont="1" applyBorder="1" applyAlignment="1">
      <alignment horizontal="center" vertical="center" wrapText="1"/>
    </xf>
    <xf numFmtId="0" fontId="14" fillId="0" borderId="36" xfId="6" applyFont="1" applyBorder="1" applyAlignment="1">
      <alignment horizontal="center" vertical="center" wrapText="1"/>
    </xf>
    <xf numFmtId="0" fontId="14" fillId="0" borderId="37" xfId="6" applyFont="1" applyBorder="1" applyAlignment="1">
      <alignment horizontal="center" vertical="center" wrapText="1"/>
    </xf>
    <xf numFmtId="0" fontId="14" fillId="0" borderId="11" xfId="6" applyFont="1" applyBorder="1" applyAlignment="1">
      <alignment horizontal="center" vertical="center" wrapText="1"/>
    </xf>
    <xf numFmtId="0" fontId="14" fillId="0" borderId="15" xfId="6" applyFont="1" applyBorder="1" applyAlignment="1">
      <alignment horizontal="center" vertical="center" wrapText="1"/>
    </xf>
    <xf numFmtId="0" fontId="14" fillId="0" borderId="22" xfId="6" applyFont="1" applyBorder="1" applyAlignment="1">
      <alignment horizontal="center" vertical="center" wrapText="1"/>
    </xf>
    <xf numFmtId="0" fontId="14" fillId="0" borderId="3" xfId="6" applyFont="1" applyBorder="1" applyAlignment="1">
      <alignment horizontal="center" vertical="center" wrapText="1"/>
    </xf>
    <xf numFmtId="0" fontId="14" fillId="0" borderId="10" xfId="6" applyFont="1" applyBorder="1" applyAlignment="1">
      <alignment horizontal="center" vertical="center" wrapText="1"/>
    </xf>
    <xf numFmtId="0" fontId="14" fillId="0" borderId="23" xfId="6" applyFont="1" applyBorder="1" applyAlignment="1">
      <alignment horizontal="center" vertical="center" wrapText="1"/>
    </xf>
    <xf numFmtId="0" fontId="14" fillId="0" borderId="27" xfId="6" applyFont="1" applyBorder="1" applyAlignment="1">
      <alignment horizontal="center" vertical="center" wrapText="1"/>
    </xf>
    <xf numFmtId="0" fontId="14" fillId="0" borderId="29" xfId="6" applyFont="1" applyBorder="1" applyAlignment="1">
      <alignment horizontal="center" vertical="center" wrapText="1"/>
    </xf>
    <xf numFmtId="0" fontId="14" fillId="0" borderId="30" xfId="6" applyFont="1" applyBorder="1" applyAlignment="1">
      <alignment horizontal="center" vertical="center" wrapText="1"/>
    </xf>
    <xf numFmtId="0" fontId="14" fillId="0" borderId="28" xfId="6" applyFont="1" applyBorder="1" applyAlignment="1">
      <alignment horizontal="center" vertical="center" wrapText="1"/>
    </xf>
    <xf numFmtId="0" fontId="14" fillId="0" borderId="31" xfId="6" applyFont="1" applyBorder="1" applyAlignment="1">
      <alignment horizontal="center" vertical="center" wrapText="1"/>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1073150</xdr:colOff>
      <xdr:row>0</xdr:row>
      <xdr:rowOff>658772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
  <sheetViews>
    <sheetView showGridLines="0" tabSelected="1" zoomScaleNormal="100" workbookViewId="0">
      <selection activeCell="A3" sqref="A3:F3"/>
    </sheetView>
  </sheetViews>
  <sheetFormatPr baseColWidth="10" defaultRowHeight="14.5" x14ac:dyDescent="0.35"/>
  <cols>
    <col min="1" max="1" width="20.36328125" customWidth="1"/>
    <col min="2" max="2" width="65.453125" customWidth="1"/>
    <col min="3" max="3" width="17" customWidth="1"/>
    <col min="4" max="4" width="37.81640625" customWidth="1"/>
    <col min="5" max="5" width="37.1796875" customWidth="1"/>
    <col min="6" max="6" width="37.7265625" customWidth="1"/>
  </cols>
  <sheetData>
    <row r="1" spans="1:6" ht="66.75" customHeight="1" thickBot="1" x14ac:dyDescent="0.4">
      <c r="A1" s="37" t="s">
        <v>6</v>
      </c>
      <c r="B1" s="38"/>
      <c r="C1" s="38"/>
      <c r="D1" s="38"/>
      <c r="E1" s="38"/>
      <c r="F1" s="39"/>
    </row>
    <row r="2" spans="1:6" ht="15" thickBot="1" x14ac:dyDescent="0.4"/>
    <row r="3" spans="1:6" ht="36" customHeight="1" thickBot="1" x14ac:dyDescent="0.4">
      <c r="A3" s="40" t="s">
        <v>75</v>
      </c>
      <c r="B3" s="41"/>
      <c r="C3" s="41"/>
      <c r="D3" s="41"/>
      <c r="E3" s="41"/>
      <c r="F3" s="42"/>
    </row>
    <row r="4" spans="1:6" ht="15" thickBot="1" x14ac:dyDescent="0.4">
      <c r="C4" s="1"/>
      <c r="D4" s="1"/>
      <c r="E4" s="1"/>
      <c r="F4" s="1"/>
    </row>
    <row r="5" spans="1:6" ht="34.5" customHeight="1" thickBot="1" x14ac:dyDescent="0.4">
      <c r="A5" s="49" t="s">
        <v>4</v>
      </c>
      <c r="B5" s="50"/>
      <c r="C5" s="50"/>
      <c r="D5" s="50"/>
      <c r="E5" s="50"/>
      <c r="F5" s="51"/>
    </row>
    <row r="6" spans="1:6" ht="15" thickBot="1" x14ac:dyDescent="0.4">
      <c r="C6" s="1"/>
      <c r="D6" s="1"/>
      <c r="E6" s="3"/>
      <c r="F6" s="3"/>
    </row>
    <row r="7" spans="1:6" ht="82.5" customHeight="1" thickBot="1" x14ac:dyDescent="0.4">
      <c r="A7" s="52" t="s">
        <v>13</v>
      </c>
      <c r="B7" s="53"/>
      <c r="C7" s="53"/>
      <c r="D7" s="53"/>
      <c r="E7" s="53"/>
      <c r="F7" s="54"/>
    </row>
    <row r="8" spans="1:6" ht="15" thickBot="1" x14ac:dyDescent="0.4"/>
    <row r="9" spans="1:6" ht="61.5" customHeight="1" thickBot="1" x14ac:dyDescent="0.4">
      <c r="A9" s="9" t="s">
        <v>14</v>
      </c>
      <c r="B9" s="10" t="s">
        <v>0</v>
      </c>
      <c r="C9" s="11" t="s">
        <v>76</v>
      </c>
      <c r="D9" s="12" t="s">
        <v>1</v>
      </c>
      <c r="E9" s="11" t="s">
        <v>2</v>
      </c>
      <c r="F9" s="15" t="s">
        <v>3</v>
      </c>
    </row>
    <row r="10" spans="1:6" ht="57" customHeight="1" x14ac:dyDescent="0.35">
      <c r="A10" s="14" t="s">
        <v>10</v>
      </c>
      <c r="B10" s="13" t="s">
        <v>7</v>
      </c>
      <c r="C10" s="4">
        <v>1050</v>
      </c>
      <c r="D10" s="5"/>
      <c r="E10" s="6">
        <v>160</v>
      </c>
      <c r="F10" s="7" t="str">
        <f>IF(D10&lt;=0,"Error Precio",IF(D10&gt;E10,"Error Precio",+C10*D10))</f>
        <v>Error Precio</v>
      </c>
    </row>
    <row r="11" spans="1:6" ht="57" customHeight="1" x14ac:dyDescent="0.35">
      <c r="A11" s="23" t="s">
        <v>12</v>
      </c>
      <c r="B11" s="24" t="s">
        <v>47</v>
      </c>
      <c r="C11" s="25">
        <v>24</v>
      </c>
      <c r="D11" s="26"/>
      <c r="E11" s="27">
        <v>240</v>
      </c>
      <c r="F11" s="8" t="str">
        <f t="shared" ref="F11:F12" si="0">IF(D11&lt;=0,"Error Precio",IF(D11&gt;E11,"Error Precio",+C11*D11))</f>
        <v>Error Precio</v>
      </c>
    </row>
    <row r="12" spans="1:6" ht="57" customHeight="1" x14ac:dyDescent="0.35">
      <c r="A12" s="23" t="s">
        <v>11</v>
      </c>
      <c r="B12" s="24" t="s">
        <v>8</v>
      </c>
      <c r="C12" s="25">
        <v>18</v>
      </c>
      <c r="D12" s="26"/>
      <c r="E12" s="27">
        <v>220</v>
      </c>
      <c r="F12" s="8" t="str">
        <f t="shared" si="0"/>
        <v>Error Precio</v>
      </c>
    </row>
    <row r="13" spans="1:6" ht="57" customHeight="1" thickBot="1" x14ac:dyDescent="0.4">
      <c r="B13" s="34" t="s">
        <v>9</v>
      </c>
      <c r="C13" s="35"/>
      <c r="D13" s="35"/>
      <c r="E13" s="36"/>
      <c r="F13" s="2">
        <v>11400</v>
      </c>
    </row>
    <row r="14" spans="1:6" ht="15" customHeight="1" x14ac:dyDescent="0.35">
      <c r="D14" s="43" t="s">
        <v>5</v>
      </c>
      <c r="E14" s="44"/>
      <c r="F14" s="47" t="str">
        <f>IF(COUNTIF(F10:F12,"Error Precio"),"Oferta incompleta. Algún precio unitario superior a precio tope o menor o igual a cero",SUM(F10:F13))</f>
        <v>Oferta incompleta. Algún precio unitario superior a precio tope o menor o igual a cero</v>
      </c>
    </row>
    <row r="15" spans="1:6" x14ac:dyDescent="0.35">
      <c r="D15" s="43"/>
      <c r="E15" s="44"/>
      <c r="F15" s="47"/>
    </row>
    <row r="16" spans="1:6" ht="47.25" customHeight="1" thickBot="1" x14ac:dyDescent="0.4">
      <c r="D16" s="45"/>
      <c r="E16" s="46"/>
      <c r="F16" s="48"/>
    </row>
    <row r="18" spans="1:6" ht="15" thickBot="1" x14ac:dyDescent="0.4"/>
    <row r="19" spans="1:6" ht="87" customHeight="1" thickBot="1" x14ac:dyDescent="0.4">
      <c r="A19" s="31" t="s">
        <v>77</v>
      </c>
      <c r="B19" s="32"/>
      <c r="C19" s="32"/>
      <c r="D19" s="32"/>
      <c r="E19" s="32"/>
      <c r="F19" s="33"/>
    </row>
  </sheetData>
  <sheetProtection algorithmName="SHA-512" hashValue="DMRqsqpRzz4NThpHgWTQUvsWzyj06tStQeesBEQZP1x5VINxu6K4Mh3ghD0QkB+Y0p6Oy92f26Z0t3NT0uElyA==" saltValue="MR5ZcELavAjgjwWExgFOsA==" spinCount="100000" sheet="1" objects="1" scenarios="1"/>
  <dataConsolidate/>
  <mergeCells count="8">
    <mergeCell ref="A19:F19"/>
    <mergeCell ref="B13:E13"/>
    <mergeCell ref="A1:F1"/>
    <mergeCell ref="A3:F3"/>
    <mergeCell ref="D14:E16"/>
    <mergeCell ref="F14:F16"/>
    <mergeCell ref="A5:F5"/>
    <mergeCell ref="A7:F7"/>
  </mergeCells>
  <conditionalFormatting sqref="F10:F13">
    <cfRule type="cellIs" dxfId="0" priority="13" operator="equal">
      <formula>"Error Precio"</formula>
    </cfRule>
  </conditionalFormatting>
  <dataValidations count="1">
    <dataValidation type="custom" allowBlank="1" showInputMessage="1" showErrorMessage="1" errorTitle="ERROR EXCESO NÚMERO DECIMALES " error="El importe debe tener sólo 2 decimales _x000a_" sqref="D10:D12" xr:uid="{00000000-0002-0000-0000-000000000000}">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0ED0B-42C6-418D-98AE-0ED57EDFF25A}">
  <dimension ref="A1:D55"/>
  <sheetViews>
    <sheetView topLeftCell="A14" zoomScale="90" zoomScaleNormal="90" workbookViewId="0">
      <selection activeCell="C2" sqref="C2:C29"/>
    </sheetView>
  </sheetViews>
  <sheetFormatPr baseColWidth="10" defaultRowHeight="13" x14ac:dyDescent="0.25"/>
  <cols>
    <col min="1" max="2" width="24.7265625" style="22" bestFit="1" customWidth="1"/>
    <col min="3" max="3" width="35.7265625" style="22" bestFit="1" customWidth="1"/>
    <col min="4" max="4" width="76.1796875" style="22" bestFit="1" customWidth="1"/>
    <col min="5" max="16384" width="10.90625" style="16"/>
  </cols>
  <sheetData>
    <row r="1" spans="1:4" ht="43" customHeight="1" thickBot="1" x14ac:dyDescent="0.3">
      <c r="A1" s="28" t="s">
        <v>15</v>
      </c>
      <c r="B1" s="29" t="s">
        <v>16</v>
      </c>
      <c r="C1" s="29" t="s">
        <v>17</v>
      </c>
      <c r="D1" s="30" t="s">
        <v>74</v>
      </c>
    </row>
    <row r="2" spans="1:4" ht="20" customHeight="1" x14ac:dyDescent="0.25">
      <c r="A2" s="64" t="s">
        <v>18</v>
      </c>
      <c r="B2" s="67" t="s">
        <v>7</v>
      </c>
      <c r="C2" s="67" t="s">
        <v>10</v>
      </c>
      <c r="D2" s="17" t="s">
        <v>19</v>
      </c>
    </row>
    <row r="3" spans="1:4" ht="20" customHeight="1" x14ac:dyDescent="0.25">
      <c r="A3" s="65"/>
      <c r="B3" s="62"/>
      <c r="C3" s="62"/>
      <c r="D3" s="18" t="s">
        <v>20</v>
      </c>
    </row>
    <row r="4" spans="1:4" ht="20" customHeight="1" x14ac:dyDescent="0.25">
      <c r="A4" s="65"/>
      <c r="B4" s="62"/>
      <c r="C4" s="62"/>
      <c r="D4" s="18" t="s">
        <v>21</v>
      </c>
    </row>
    <row r="5" spans="1:4" ht="20" customHeight="1" x14ac:dyDescent="0.25">
      <c r="A5" s="65"/>
      <c r="B5" s="62"/>
      <c r="C5" s="62"/>
      <c r="D5" s="18" t="s">
        <v>22</v>
      </c>
    </row>
    <row r="6" spans="1:4" ht="20" customHeight="1" x14ac:dyDescent="0.25">
      <c r="A6" s="65"/>
      <c r="B6" s="62"/>
      <c r="C6" s="62"/>
      <c r="D6" s="18" t="s">
        <v>23</v>
      </c>
    </row>
    <row r="7" spans="1:4" ht="20" customHeight="1" x14ac:dyDescent="0.25">
      <c r="A7" s="65"/>
      <c r="B7" s="62"/>
      <c r="C7" s="62"/>
      <c r="D7" s="18" t="s">
        <v>24</v>
      </c>
    </row>
    <row r="8" spans="1:4" ht="20" customHeight="1" x14ac:dyDescent="0.25">
      <c r="A8" s="65"/>
      <c r="B8" s="62"/>
      <c r="C8" s="62"/>
      <c r="D8" s="18" t="s">
        <v>25</v>
      </c>
    </row>
    <row r="9" spans="1:4" ht="20" customHeight="1" x14ac:dyDescent="0.25">
      <c r="A9" s="65"/>
      <c r="B9" s="62"/>
      <c r="C9" s="62"/>
      <c r="D9" s="18" t="s">
        <v>26</v>
      </c>
    </row>
    <row r="10" spans="1:4" ht="20" customHeight="1" x14ac:dyDescent="0.25">
      <c r="A10" s="65"/>
      <c r="B10" s="62"/>
      <c r="C10" s="62"/>
      <c r="D10" s="18" t="s">
        <v>27</v>
      </c>
    </row>
    <row r="11" spans="1:4" ht="20" customHeight="1" x14ac:dyDescent="0.25">
      <c r="A11" s="65"/>
      <c r="B11" s="62"/>
      <c r="C11" s="62"/>
      <c r="D11" s="18" t="s">
        <v>28</v>
      </c>
    </row>
    <row r="12" spans="1:4" ht="20" customHeight="1" x14ac:dyDescent="0.25">
      <c r="A12" s="65"/>
      <c r="B12" s="62"/>
      <c r="C12" s="62"/>
      <c r="D12" s="18" t="s">
        <v>29</v>
      </c>
    </row>
    <row r="13" spans="1:4" ht="20" customHeight="1" x14ac:dyDescent="0.25">
      <c r="A13" s="65"/>
      <c r="B13" s="62"/>
      <c r="C13" s="62"/>
      <c r="D13" s="18" t="s">
        <v>30</v>
      </c>
    </row>
    <row r="14" spans="1:4" ht="20" customHeight="1" x14ac:dyDescent="0.25">
      <c r="A14" s="65"/>
      <c r="B14" s="62"/>
      <c r="C14" s="62"/>
      <c r="D14" s="18" t="s">
        <v>31</v>
      </c>
    </row>
    <row r="15" spans="1:4" ht="20" customHeight="1" x14ac:dyDescent="0.25">
      <c r="A15" s="65"/>
      <c r="B15" s="62"/>
      <c r="C15" s="62"/>
      <c r="D15" s="18" t="s">
        <v>32</v>
      </c>
    </row>
    <row r="16" spans="1:4" ht="20" customHeight="1" x14ac:dyDescent="0.25">
      <c r="A16" s="65"/>
      <c r="B16" s="62"/>
      <c r="C16" s="62"/>
      <c r="D16" s="18" t="s">
        <v>33</v>
      </c>
    </row>
    <row r="17" spans="1:4" ht="20" customHeight="1" x14ac:dyDescent="0.25">
      <c r="A17" s="65"/>
      <c r="B17" s="62"/>
      <c r="C17" s="62"/>
      <c r="D17" s="18" t="s">
        <v>34</v>
      </c>
    </row>
    <row r="18" spans="1:4" ht="20" customHeight="1" x14ac:dyDescent="0.25">
      <c r="A18" s="65"/>
      <c r="B18" s="62"/>
      <c r="C18" s="62"/>
      <c r="D18" s="18" t="s">
        <v>35</v>
      </c>
    </row>
    <row r="19" spans="1:4" ht="20" customHeight="1" x14ac:dyDescent="0.25">
      <c r="A19" s="65"/>
      <c r="B19" s="62"/>
      <c r="C19" s="62"/>
      <c r="D19" s="18" t="s">
        <v>36</v>
      </c>
    </row>
    <row r="20" spans="1:4" ht="20" customHeight="1" x14ac:dyDescent="0.25">
      <c r="A20" s="65"/>
      <c r="B20" s="62"/>
      <c r="C20" s="62"/>
      <c r="D20" s="18" t="s">
        <v>37</v>
      </c>
    </row>
    <row r="21" spans="1:4" ht="20" customHeight="1" x14ac:dyDescent="0.25">
      <c r="A21" s="65"/>
      <c r="B21" s="62"/>
      <c r="C21" s="62"/>
      <c r="D21" s="18" t="s">
        <v>38</v>
      </c>
    </row>
    <row r="22" spans="1:4" ht="20" customHeight="1" x14ac:dyDescent="0.25">
      <c r="A22" s="65"/>
      <c r="B22" s="62"/>
      <c r="C22" s="62"/>
      <c r="D22" s="18" t="s">
        <v>39</v>
      </c>
    </row>
    <row r="23" spans="1:4" ht="20" customHeight="1" x14ac:dyDescent="0.25">
      <c r="A23" s="65"/>
      <c r="B23" s="62"/>
      <c r="C23" s="62"/>
      <c r="D23" s="18" t="s">
        <v>40</v>
      </c>
    </row>
    <row r="24" spans="1:4" ht="20" customHeight="1" x14ac:dyDescent="0.25">
      <c r="A24" s="65"/>
      <c r="B24" s="62"/>
      <c r="C24" s="62"/>
      <c r="D24" s="18" t="s">
        <v>41</v>
      </c>
    </row>
    <row r="25" spans="1:4" ht="20" customHeight="1" x14ac:dyDescent="0.25">
      <c r="A25" s="65"/>
      <c r="B25" s="62"/>
      <c r="C25" s="62"/>
      <c r="D25" s="18" t="s">
        <v>42</v>
      </c>
    </row>
    <row r="26" spans="1:4" ht="20" customHeight="1" x14ac:dyDescent="0.25">
      <c r="A26" s="65"/>
      <c r="B26" s="62"/>
      <c r="C26" s="62"/>
      <c r="D26" s="18" t="s">
        <v>43</v>
      </c>
    </row>
    <row r="27" spans="1:4" ht="20" customHeight="1" x14ac:dyDescent="0.25">
      <c r="A27" s="65"/>
      <c r="B27" s="62"/>
      <c r="C27" s="62"/>
      <c r="D27" s="18" t="s">
        <v>44</v>
      </c>
    </row>
    <row r="28" spans="1:4" ht="20" customHeight="1" x14ac:dyDescent="0.25">
      <c r="A28" s="65"/>
      <c r="B28" s="62"/>
      <c r="C28" s="62"/>
      <c r="D28" s="18" t="s">
        <v>45</v>
      </c>
    </row>
    <row r="29" spans="1:4" ht="20" customHeight="1" thickBot="1" x14ac:dyDescent="0.3">
      <c r="A29" s="66"/>
      <c r="B29" s="68"/>
      <c r="C29" s="68"/>
      <c r="D29" s="19" t="s">
        <v>46</v>
      </c>
    </row>
    <row r="30" spans="1:4" ht="20" customHeight="1" x14ac:dyDescent="0.25">
      <c r="A30" s="64" t="s">
        <v>18</v>
      </c>
      <c r="B30" s="61" t="s">
        <v>47</v>
      </c>
      <c r="C30" s="61" t="s">
        <v>12</v>
      </c>
      <c r="D30" s="20" t="s">
        <v>48</v>
      </c>
    </row>
    <row r="31" spans="1:4" ht="20" customHeight="1" x14ac:dyDescent="0.25">
      <c r="A31" s="65"/>
      <c r="B31" s="62"/>
      <c r="C31" s="62"/>
      <c r="D31" s="18" t="s">
        <v>49</v>
      </c>
    </row>
    <row r="32" spans="1:4" ht="20" customHeight="1" x14ac:dyDescent="0.25">
      <c r="A32" s="65"/>
      <c r="B32" s="62"/>
      <c r="C32" s="62"/>
      <c r="D32" s="18" t="s">
        <v>50</v>
      </c>
    </row>
    <row r="33" spans="1:4" ht="20" customHeight="1" thickBot="1" x14ac:dyDescent="0.3">
      <c r="A33" s="66"/>
      <c r="B33" s="68"/>
      <c r="C33" s="68"/>
      <c r="D33" s="19" t="s">
        <v>51</v>
      </c>
    </row>
    <row r="34" spans="1:4" ht="20" customHeight="1" x14ac:dyDescent="0.25">
      <c r="A34" s="55" t="s">
        <v>18</v>
      </c>
      <c r="B34" s="58" t="s">
        <v>8</v>
      </c>
      <c r="C34" s="61" t="s">
        <v>11</v>
      </c>
      <c r="D34" s="20" t="s">
        <v>52</v>
      </c>
    </row>
    <row r="35" spans="1:4" ht="20" customHeight="1" x14ac:dyDescent="0.25">
      <c r="A35" s="56"/>
      <c r="B35" s="59"/>
      <c r="C35" s="62"/>
      <c r="D35" s="18" t="s">
        <v>53</v>
      </c>
    </row>
    <row r="36" spans="1:4" ht="20" customHeight="1" x14ac:dyDescent="0.25">
      <c r="A36" s="56"/>
      <c r="B36" s="59"/>
      <c r="C36" s="62"/>
      <c r="D36" s="18" t="s">
        <v>54</v>
      </c>
    </row>
    <row r="37" spans="1:4" ht="20" customHeight="1" x14ac:dyDescent="0.25">
      <c r="A37" s="56"/>
      <c r="B37" s="59"/>
      <c r="C37" s="62"/>
      <c r="D37" s="18" t="s">
        <v>55</v>
      </c>
    </row>
    <row r="38" spans="1:4" ht="20" customHeight="1" x14ac:dyDescent="0.25">
      <c r="A38" s="56"/>
      <c r="B38" s="59"/>
      <c r="C38" s="62"/>
      <c r="D38" s="18" t="s">
        <v>56</v>
      </c>
    </row>
    <row r="39" spans="1:4" ht="20" customHeight="1" x14ac:dyDescent="0.25">
      <c r="A39" s="56"/>
      <c r="B39" s="59"/>
      <c r="C39" s="62"/>
      <c r="D39" s="18" t="s">
        <v>57</v>
      </c>
    </row>
    <row r="40" spans="1:4" ht="20" customHeight="1" x14ac:dyDescent="0.25">
      <c r="A40" s="56"/>
      <c r="B40" s="59"/>
      <c r="C40" s="62"/>
      <c r="D40" s="18" t="s">
        <v>58</v>
      </c>
    </row>
    <row r="41" spans="1:4" ht="20" customHeight="1" x14ac:dyDescent="0.25">
      <c r="A41" s="56"/>
      <c r="B41" s="59"/>
      <c r="C41" s="62"/>
      <c r="D41" s="18" t="s">
        <v>59</v>
      </c>
    </row>
    <row r="42" spans="1:4" ht="20" customHeight="1" x14ac:dyDescent="0.25">
      <c r="A42" s="56"/>
      <c r="B42" s="59"/>
      <c r="C42" s="62"/>
      <c r="D42" s="18" t="s">
        <v>60</v>
      </c>
    </row>
    <row r="43" spans="1:4" ht="20" customHeight="1" x14ac:dyDescent="0.25">
      <c r="A43" s="56"/>
      <c r="B43" s="59"/>
      <c r="C43" s="62"/>
      <c r="D43" s="18" t="s">
        <v>61</v>
      </c>
    </row>
    <row r="44" spans="1:4" ht="20" customHeight="1" x14ac:dyDescent="0.25">
      <c r="A44" s="56"/>
      <c r="B44" s="59"/>
      <c r="C44" s="62"/>
      <c r="D44" s="18" t="s">
        <v>62</v>
      </c>
    </row>
    <row r="45" spans="1:4" ht="20" customHeight="1" x14ac:dyDescent="0.25">
      <c r="A45" s="56"/>
      <c r="B45" s="59"/>
      <c r="C45" s="62"/>
      <c r="D45" s="18" t="s">
        <v>63</v>
      </c>
    </row>
    <row r="46" spans="1:4" ht="20" customHeight="1" x14ac:dyDescent="0.25">
      <c r="A46" s="56"/>
      <c r="B46" s="59"/>
      <c r="C46" s="62"/>
      <c r="D46" s="18" t="s">
        <v>64</v>
      </c>
    </row>
    <row r="47" spans="1:4" ht="20" customHeight="1" x14ac:dyDescent="0.25">
      <c r="A47" s="56"/>
      <c r="B47" s="59"/>
      <c r="C47" s="62"/>
      <c r="D47" s="18" t="s">
        <v>65</v>
      </c>
    </row>
    <row r="48" spans="1:4" ht="20" customHeight="1" x14ac:dyDescent="0.25">
      <c r="A48" s="56"/>
      <c r="B48" s="59"/>
      <c r="C48" s="62"/>
      <c r="D48" s="18" t="s">
        <v>66</v>
      </c>
    </row>
    <row r="49" spans="1:4" ht="20" customHeight="1" x14ac:dyDescent="0.25">
      <c r="A49" s="56"/>
      <c r="B49" s="59"/>
      <c r="C49" s="62"/>
      <c r="D49" s="18" t="s">
        <v>67</v>
      </c>
    </row>
    <row r="50" spans="1:4" ht="20" customHeight="1" x14ac:dyDescent="0.25">
      <c r="A50" s="56"/>
      <c r="B50" s="59"/>
      <c r="C50" s="62"/>
      <c r="D50" s="18" t="s">
        <v>68</v>
      </c>
    </row>
    <row r="51" spans="1:4" ht="20" customHeight="1" x14ac:dyDescent="0.25">
      <c r="A51" s="56"/>
      <c r="B51" s="59"/>
      <c r="C51" s="62"/>
      <c r="D51" s="18" t="s">
        <v>69</v>
      </c>
    </row>
    <row r="52" spans="1:4" ht="20" customHeight="1" x14ac:dyDescent="0.25">
      <c r="A52" s="56"/>
      <c r="B52" s="59"/>
      <c r="C52" s="62"/>
      <c r="D52" s="18" t="s">
        <v>70</v>
      </c>
    </row>
    <row r="53" spans="1:4" ht="20" customHeight="1" x14ac:dyDescent="0.25">
      <c r="A53" s="56"/>
      <c r="B53" s="59"/>
      <c r="C53" s="62"/>
      <c r="D53" s="18" t="s">
        <v>71</v>
      </c>
    </row>
    <row r="54" spans="1:4" ht="20" customHeight="1" x14ac:dyDescent="0.25">
      <c r="A54" s="56"/>
      <c r="B54" s="59"/>
      <c r="C54" s="62"/>
      <c r="D54" s="18" t="s">
        <v>72</v>
      </c>
    </row>
    <row r="55" spans="1:4" ht="20" customHeight="1" thickBot="1" x14ac:dyDescent="0.3">
      <c r="A55" s="57"/>
      <c r="B55" s="60"/>
      <c r="C55" s="63"/>
      <c r="D55" s="21" t="s">
        <v>73</v>
      </c>
    </row>
  </sheetData>
  <sheetProtection algorithmName="SHA-512" hashValue="+kL4/kHfZpEXhmhJ5cbOkipCmds+LD+RAaC6FyX1r71ddm+OlUNZxV4CYX9fkDmnUjEe4GxzqHhbNR6zyhquxg==" saltValue="9Zh1zVqzvv9NNXXc3EiJwQ==" spinCount="100000" sheet="1" objects="1" scenarios="1"/>
  <mergeCells count="9">
    <mergeCell ref="A34:A55"/>
    <mergeCell ref="B34:B55"/>
    <mergeCell ref="C34:C55"/>
    <mergeCell ref="A2:A29"/>
    <mergeCell ref="B2:B29"/>
    <mergeCell ref="C2:C29"/>
    <mergeCell ref="A30:A33"/>
    <mergeCell ref="B30:B33"/>
    <mergeCell ref="C30:C33"/>
  </mergeCell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DESGLOSE PRUEBAS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2025-04-23T12:16:46Z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2025-04-22T09:43:15Z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f8e2be43-a4ac-46bd-b295-4da1b8bddbf3</vt:lpwstr>
  </property>
  <property fmtid="{D5CDD505-2E9C-101B-9397-08002B2CF9AE}" pid="8" name="MSIP_Label_2c0a8209-6590-4cef-adb7-80fa47675d6e_ContentBits">
    <vt:lpwstr>2</vt:lpwstr>
  </property>
</Properties>
</file>